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32"/>
  <c r="Q17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R12"/>
  <c r="N12"/>
  <c r="N39" s="1"/>
  <c r="E12"/>
  <c r="O12"/>
  <c r="F12"/>
  <c r="F39" s="1"/>
  <c r="P12"/>
  <c r="P39" s="1"/>
  <c r="D12"/>
  <c r="D39" s="1"/>
  <c r="H12"/>
  <c r="Q39"/>
  <c r="R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<sst xmlns="http://schemas.openxmlformats.org/spreadsheetml/2006/main" count="114" uniqueCount="74">
  <si>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</si>
  <si>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</si>
  <si>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</si>
  <si>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</si>
  <si>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</si>
  <si>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30.11.2024</t>
  </si>
  <si>
    <t>Domácí</t>
  </si>
  <si>
    <t xml:space="preserve">KK Jiskra Rýmařov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</si>
  <si>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</si>
  <si>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</si>
  <si>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</si>
  <si>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</si>
  <si>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</si>
  <si>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</si>
  <si>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</si>
  <si>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</si>
  <si>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</si>
  <si>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</si>
  <si>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</si>
  <si>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</si>
  <si>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</si>
  <si>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Tezzele</t>
  </si>
  <si>
    <t>Macháček</t>
  </si>
  <si>
    <t>Jaroslav</t>
  </si>
  <si>
    <t>Zdeněk</t>
  </si>
  <si>
    <t>Stárek</t>
  </si>
  <si>
    <t>Kohoutek</t>
  </si>
  <si>
    <t>Ladislav</t>
  </si>
  <si>
    <t>Jiří</t>
  </si>
  <si>
    <t>Chlachula</t>
  </si>
  <si>
    <t>Pavelka</t>
  </si>
  <si>
    <t>Petr</t>
  </si>
  <si>
    <t>Janalík</t>
  </si>
  <si>
    <t>Venclík</t>
  </si>
  <si>
    <t>Lukáš</t>
  </si>
  <si>
    <t>Vojtěch</t>
  </si>
  <si>
    <t>Stuchlík</t>
  </si>
  <si>
    <t>Mánek</t>
  </si>
  <si>
    <t>Miroslav</t>
  </si>
  <si>
    <t>Vladimír</t>
  </si>
  <si>
    <t>Sochor</t>
  </si>
  <si>
    <t>Kanda</t>
  </si>
  <si>
    <t>Antonín</t>
  </si>
  <si>
    <t>Milan</t>
  </si>
  <si>
    <t>Celkový výkon družstva  </t>
  </si>
  <si>
    <t>Vedoucí družstva         Jméno:</t>
  </si>
  <si>
    <t>Ladislav Stárek</t>
  </si>
  <si>
    <t>Bodový zisk</t>
  </si>
  <si>
    <t>Jiří Kohoutek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</si>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</sst>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43</v>
      </c>
      <c r="F8" s="12">
        <v>1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51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42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1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42</v>
      </c>
      <c r="F10" s="18">
        <v>0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40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39</v>
      </c>
      <c r="P11" s="23">
        <v>0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167</v>
      </c>
      <c r="F12" s="28">
        <f>IF(ISNUMBER($G12),SUM(F8:F11),"")</f>
        <v>3</v>
      </c>
      <c r="G12" s="29">
        <f>IF(SUM($G8:$G11)+SUM($Q8:$Q11)&gt;0,SUM(G8:G11),"")</f>
        <v>543</v>
      </c>
      <c r="H12" s="27">
        <f>IF(ISNUMBER($G12),SUM(H8:H11),"")</f>
        <v>3</v>
      </c>
      <c r="I12" s="99"/>
      <c r="K12" s="96">
        <v>8117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162</v>
      </c>
      <c r="P12" s="28">
        <f>IF(ISNUMBER($G12),SUM(P8:P11),"")</f>
        <v>2</v>
      </c>
      <c r="Q12" s="29">
        <f>IF(SUM($G8:$G11)+SUM($Q8:$Q11)&gt;0,SUM(Q8:Q11),"")</f>
        <v>520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71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90</v>
      </c>
      <c r="O13" s="12">
        <v>25</v>
      </c>
      <c r="P13" s="12">
        <v>3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54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45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36</v>
      </c>
      <c r="P15" s="18">
        <v>5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54</v>
      </c>
      <c r="F16" s="23">
        <v>1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43</v>
      </c>
      <c r="P16" s="23">
        <v>3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205</v>
      </c>
      <c r="F17" s="28">
        <f>IF(ISNUMBER($G17),SUM(F13:F16),"")</f>
        <v>4</v>
      </c>
      <c r="G17" s="29">
        <f>IF(SUM($G13:$G16)+SUM($Q13:$Q16)&gt;0,SUM(G13:G16),"")</f>
        <v>590</v>
      </c>
      <c r="H17" s="27">
        <f>IF(ISNUMBER($G17),SUM(H13:H16),"")</f>
        <v>3</v>
      </c>
      <c r="I17" s="99"/>
      <c r="K17" s="96">
        <v>8758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158</v>
      </c>
      <c r="P17" s="28">
        <f>IF(ISNUMBER($G17),SUM(P13:P16),"")</f>
        <v>11</v>
      </c>
      <c r="Q17" s="29">
        <f>IF(SUM($G13:$G16)+SUM($Q13:$Q16)&gt;0,SUM(Q13:Q16),"")</f>
        <v>517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35</v>
      </c>
      <c r="F18" s="12">
        <v>3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54</v>
      </c>
      <c r="P18" s="12">
        <v>2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53</v>
      </c>
      <c r="F19" s="18">
        <v>2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45</v>
      </c>
      <c r="P19" s="18">
        <v>2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36</v>
      </c>
      <c r="F20" s="18">
        <v>0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32</v>
      </c>
      <c r="P20" s="18">
        <v>1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34</v>
      </c>
      <c r="F21" s="23">
        <v>3</v>
      </c>
      <c r="G21" s="24">
        <f>IF(AND(ISBLANK(D21),ISBLANK(E21)),"",D21+E21)</f>
        <v>123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27</v>
      </c>
      <c r="P21" s="23">
        <v>5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158</v>
      </c>
      <c r="F22" s="28">
        <f>IF(ISNUMBER($G22),SUM(F18:F21),"")</f>
        <v>8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19100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158</v>
      </c>
      <c r="P22" s="28">
        <f>IF(ISNUMBER($G22),SUM(P18:P21),"")</f>
        <v>10</v>
      </c>
      <c r="Q22" s="29">
        <f>IF(SUM($G18:$G21)+SUM($Q18:$Q21)&gt;0,SUM(Q18:Q21),"")</f>
        <v>523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33</v>
      </c>
      <c r="F23" s="12">
        <v>3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44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1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43</v>
      </c>
      <c r="P25" s="18">
        <v>2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35</v>
      </c>
      <c r="F26" s="23">
        <v>2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44</v>
      </c>
      <c r="P26" s="23">
        <v>2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18428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157</v>
      </c>
      <c r="F27" s="28">
        <f>IF(ISNUMBER($G27),SUM(F23:F26),"")</f>
        <v>6</v>
      </c>
      <c r="G27" s="29">
        <f>IF(SUM($G23:$G26)+SUM($Q23:$Q26)&gt;0,SUM(G23:G26),"")</f>
        <v>528</v>
      </c>
      <c r="H27" s="27">
        <f>IF(ISNUMBER($G27),SUM(H23:H26),"")</f>
        <v>2</v>
      </c>
      <c r="I27" s="99"/>
      <c r="K27" s="96">
        <v>6847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175</v>
      </c>
      <c r="P27" s="28">
        <f>IF(ISNUMBER($G27),SUM(P23:P26),"")</f>
        <v>5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44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34</v>
      </c>
      <c r="P28" s="12">
        <v>4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36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32</v>
      </c>
      <c r="P30" s="18">
        <v>1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45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42</v>
      </c>
      <c r="P31" s="23">
        <v>0</v>
      </c>
      <c r="Q31" s="24">
        <f>IF(AND(ISBLANK(N31),ISBLANK(O31)),"",N31+O31)</f>
        <v>134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8750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169</v>
      </c>
      <c r="F32" s="28">
        <f>IF(ISNUMBER($G32),SUM(F28:F31),"")</f>
        <v>3</v>
      </c>
      <c r="G32" s="29">
        <f>IF(SUM($G28:$G31)+SUM($Q28:$Q31)&gt;0,SUM(G28:G31),"")</f>
        <v>540</v>
      </c>
      <c r="H32" s="27">
        <f>IF(ISNUMBER($G32),SUM(H28:H31),"")</f>
        <v>2.5</v>
      </c>
      <c r="I32" s="99"/>
      <c r="K32" s="96">
        <v>6846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161</v>
      </c>
      <c r="P32" s="28">
        <f>IF(ISNUMBER($G32),SUM(P28:P31),"")</f>
        <v>5</v>
      </c>
      <c r="Q32" s="29">
        <f>IF(SUM($G28:$G31)+SUM($Q28:$Q31)&gt;0,SUM(Q28:Q31),"")</f>
        <v>522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54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35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44</v>
      </c>
      <c r="F34" s="18">
        <v>1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74</v>
      </c>
      <c r="O34" s="18">
        <v>43</v>
      </c>
      <c r="P34" s="18">
        <v>2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86</v>
      </c>
      <c r="E35" s="18">
        <v>54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35</v>
      </c>
      <c r="P35" s="18">
        <v>4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44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34</v>
      </c>
      <c r="P36" s="23">
        <v>4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549</v>
      </c>
      <c r="H37" s="27">
        <f>IF(ISNUMBER($G37),SUM(H33:H36),"")</f>
        <v>4</v>
      </c>
      <c r="I37" s="99"/>
      <c r="K37" s="96">
        <v>6830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147</v>
      </c>
      <c r="P37" s="28">
        <f>IF(ISNUMBER($G37),SUM(P33:P36),"")</f>
        <v>11</v>
      </c>
      <c r="Q37" s="29">
        <f>IF(SUM($G33:$G36)+SUM($Q33:$Q36)&gt;0,SUM(Q33:Q36),"")</f>
        <v>492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2240</v>
      </c>
      <c r="E39" s="34">
        <f>IF(ISNUMBER($G39),SUM(E12,E17,E22,E27,E32,E37),"")</f>
        <v>1052</v>
      </c>
      <c r="F39" s="34">
        <f>IF(ISNUMBER($G39),SUM(F12,F17,F22,F27,F32,F37),"")</f>
        <v>26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2153</v>
      </c>
      <c r="O39" s="34">
        <f>IF(ISNUMBER($G39),SUM(O12,O17,O22,O27,O32,O37),"")</f>
        <v>961</v>
      </c>
      <c r="P39" s="34">
        <f>IF(ISNUMBER($G39),SUM(P12,P17,P22,P27,P32,P37),"")</f>
        <v>44</v>
      </c>
      <c r="Q39" s="35">
        <f>IF(SUM($G$8:$G$37)+SUM($Q$8:$Q$37)&gt;0,SUM(Q12,Q17,Q22,Q27,Q32,Q37),"")</f>
        <v>3114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2024-11-30T18:18:24Z</dcterms:modified>
</cp:coreProperties>
</file>